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hmudov_aa\Desktop\"/>
    </mc:Choice>
  </mc:AlternateContent>
  <xr:revisionPtr revIDLastSave="0" documentId="13_ncr:1_{587F180A-39AD-431A-87A1-FDF150AE33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C6" i="1" l="1"/>
  <c r="E33" i="1" l="1"/>
  <c r="E26" i="1" l="1"/>
  <c r="E27" i="1"/>
  <c r="E23" i="1"/>
  <c r="E13" i="1"/>
  <c r="E12" i="1" l="1"/>
  <c r="E39" i="1" l="1"/>
  <c r="E40" i="1"/>
  <c r="E38" i="1"/>
  <c r="D28" i="1"/>
  <c r="E37" i="1"/>
  <c r="E36" i="1"/>
  <c r="E35" i="1"/>
  <c r="E34" i="1"/>
  <c r="E32" i="1"/>
  <c r="E31" i="1"/>
  <c r="E30" i="1"/>
  <c r="E29" i="1"/>
  <c r="E25" i="1" l="1"/>
  <c r="E22" i="1"/>
  <c r="E24" i="1"/>
  <c r="D6" i="1"/>
  <c r="E6" i="1" s="1"/>
  <c r="C28" i="1" l="1"/>
  <c r="E28" i="1" l="1"/>
  <c r="E19" i="1"/>
  <c r="E14" i="1"/>
  <c r="E21" i="1"/>
  <c r="E17" i="1"/>
  <c r="E18" i="1"/>
  <c r="E20" i="1"/>
  <c r="E9" i="1"/>
  <c r="E10" i="1"/>
  <c r="E15" i="1"/>
  <c r="E16" i="1"/>
  <c r="E7" i="1"/>
  <c r="E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Закаев Ваха Абуевич</author>
  </authors>
  <commentList>
    <comment ref="C12" authorId="0" shapeId="0" xr:uid="{BC2E3803-03BB-4254-BBCA-2E6FCBDB00EA}">
      <text>
        <r>
          <rPr>
            <sz val="9"/>
            <color indexed="81"/>
            <rFont val="Tahoma"/>
            <family val="2"/>
            <charset val="204"/>
          </rPr>
          <t xml:space="preserve">
В 2022 году из состава госпрограммы вывели расходы по туризму, которые в текущем году производятся в рамках отдельной госпрограммы "Развитие туризма в Чеченской Республике"
В связи с этим здесь указана сумма расходов обеих госпрограмм "Развитие культуры в Чеченской Республике" и "Развитие туризма в Чеченской Республике"</t>
        </r>
      </text>
    </comment>
    <comment ref="D12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 xml:space="preserve">
В 2022 году из состава госпрограммы вывели расходы по туризму, которые в текущем году производятся в рамках отдельной госпрограммы "Развитие туризма в Чеченской Республике"
В связи с этим здесь указана сумма расходов обеих госпрограмм "Развитие культуры в Чеченской Республике" и "Развитие туризма в Чеченской Республике"</t>
        </r>
      </text>
    </comment>
  </commentList>
</comments>
</file>

<file path=xl/sharedStrings.xml><?xml version="1.0" encoding="utf-8"?>
<sst xmlns="http://schemas.openxmlformats.org/spreadsheetml/2006/main" count="68" uniqueCount="46">
  <si>
    <t>ед.изм.тыс.руб.</t>
  </si>
  <si>
    <t>№           п/п</t>
  </si>
  <si>
    <t xml:space="preserve">Наименование </t>
  </si>
  <si>
    <t>Итого по всем госпрограммам</t>
  </si>
  <si>
    <t>Государственная программа "Развитие здравоохранения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</si>
  <si>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</si>
  <si>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</si>
  <si>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</si>
  <si>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</si>
  <si>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</si>
  <si>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</si>
  <si>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</si>
  <si>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</si>
  <si>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</si>
  <si>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</si>
  <si>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</si>
  <si>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</si>
  <si>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</si>
  <si>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</si>
  <si>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</si>
  <si>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</si>
  <si>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</si>
  <si>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</si>
  <si>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</si>
  <si>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</si>
  <si>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</si>
  <si>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</si>
  <si>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</si>
  <si>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</si>
  <si>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</si>
  <si>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</si>
  <si>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Непрограммные расходы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</si>
  <si>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</si>
  <si>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</si>
  <si>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</si>
  <si>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</si>
  <si>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Государственная программа "Развитие культуры и туризма в Чеченской Республике"</t>
  </si>
  <si>
    <t>% темп роста</t>
  </si>
  <si>
    <t>Обеспечение деятельности  Общественной палаты Чеченской Республики</t>
  </si>
  <si>
    <t>данной гос программы                нет в 2024</t>
  </si>
  <si>
    <t xml:space="preserve">Сведения о расходах бюджета субъекта РФ по государственным программам и непрограммным направлениям деятельности  за полугодие 2024 года в сравнении с соответствующим периодом прошлого года </t>
  </si>
  <si>
    <t>отдел бюдж инвест, гмп</t>
  </si>
  <si>
    <t>оур в ооэ</t>
  </si>
  <si>
    <t>Исполнение на 30.06.2023</t>
  </si>
  <si>
    <t>Исполнение на 30.06.2024</t>
  </si>
  <si>
    <t>оур огв и мсу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</si>
</sst>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.0"/>
    <numFmt numFmtId="166" formatCode="#,##0.00000"/>
    <numFmt numFmtId="167" formatCode="#,##0.000000"/>
  </numFmts>
  <fonts count="11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0" fillId="0" borderId="0"/>
    <xf numFmtId="0" fontId="1" fillId="0" borderId="0"/>
  </cellStyleXfs>
  <cellXfs count="32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164" fontId="4" fillId="2" borderId="0" xfId="1" applyNumberFormat="1" applyFont="1" applyFill="1" applyBorder="1" applyAlignment="1" applyProtection="1">
      <alignment horizontal="center" vertical="center"/>
      <protection hidden="1"/>
    </xf>
    <xf numFmtId="4" fontId="4" fillId="2" borderId="2" xfId="0" applyNumberFormat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2" xfId="0" applyNumberFormat="1" applyFont="1" applyFill="1" applyBorder="1" applyAlignment="1">
      <alignment horizontal="center" vertical="center"/>
    </xf>
    <xf numFmtId="0" fontId="4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7" fontId="3" fillId="2" borderId="0" xfId="0" applyNumberFormat="1" applyFont="1" applyFill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3" xr:uid="{0FF8DD97-C94D-4879-AAE3-05FA8745407D}"/>
    <cellStyle name="Обычный 2" xfId="1" xr:uid="{00000000-0005-0000-0000-000001000000}"/>
    <cellStyle name="Обычный 2 2" xfId="2" xr:uid="{00000000-0005-0000-0000-000002000000}"/>
    <cellStyle name="Обычный 2 2 2" xfId="4" xr:uid="{67D51F38-70E4-491C-8328-21E1768868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zoomScaleNormal="100" zoomScaleSheetLayoutView="84" workbookViewId="0">
      <selection activeCell="B6" sqref="B6"/>
    </sheetView>
  </sheetViews>
  <sheetFormatPr defaultRowHeight="15.75" x14ac:dyDescent="0.25"/>
  <cols>
    <col min="1" max="1" width="9" style="5"/>
    <col min="2" max="2" width="101.125" style="6" customWidth="1"/>
    <col min="3" max="3" width="27.125" style="4" customWidth="1"/>
    <col min="4" max="4" width="26.625" style="4" customWidth="1"/>
    <col min="5" max="5" width="32.125" style="4" customWidth="1"/>
    <col min="6" max="6" width="12.875" style="4" customWidth="1"/>
    <col min="7" max="7" width="19.5" style="4" customWidth="1"/>
    <col min="8" max="16384" width="9" style="4"/>
  </cols>
  <sheetData>
    <row r="1" spans="1:7" x14ac:dyDescent="0.25">
      <c r="B1" s="4"/>
    </row>
    <row r="2" spans="1:7" ht="15.75" customHeight="1" x14ac:dyDescent="0.25">
      <c r="A2" s="29" t="s">
        <v>40</v>
      </c>
      <c r="B2" s="29"/>
      <c r="C2" s="29"/>
      <c r="D2" s="29"/>
      <c r="E2" s="29"/>
    </row>
    <row r="3" spans="1:7" ht="15.75" customHeight="1" x14ac:dyDescent="0.25">
      <c r="A3" s="29"/>
      <c r="B3" s="29"/>
      <c r="C3" s="29"/>
      <c r="D3" s="29"/>
      <c r="E3" s="29"/>
    </row>
    <row r="4" spans="1:7" ht="34.5" customHeight="1" x14ac:dyDescent="0.25">
      <c r="D4" s="28" t="s">
        <v>0</v>
      </c>
      <c r="E4" s="28"/>
    </row>
    <row r="5" spans="1:7" s="9" customFormat="1" ht="31.5" x14ac:dyDescent="0.25">
      <c r="A5" s="7" t="s">
        <v>1</v>
      </c>
      <c r="B5" s="8" t="s">
        <v>2</v>
      </c>
      <c r="C5" s="8" t="s">
        <v>43</v>
      </c>
      <c r="D5" s="8" t="s">
        <v>44</v>
      </c>
      <c r="E5" s="14" t="s">
        <v>37</v>
      </c>
    </row>
    <row r="6" spans="1:7" ht="21.75" customHeight="1" x14ac:dyDescent="0.25">
      <c r="A6" s="2"/>
      <c r="B6" s="12" t="s">
        <v>3</v>
      </c>
      <c r="C6" s="13">
        <f>SUM(C7:C27)</f>
        <v>73493801.823320016</v>
      </c>
      <c r="D6" s="13">
        <f>SUM(D7:D27)</f>
        <v>69057345.961029992</v>
      </c>
      <c r="E6" s="1">
        <f>D6/C6*100</f>
        <v>93.963496577636135</v>
      </c>
    </row>
    <row r="7" spans="1:7" ht="28.5" customHeight="1" x14ac:dyDescent="0.25">
      <c r="A7" s="2">
        <v>1</v>
      </c>
      <c r="B7" s="10" t="s">
        <v>4</v>
      </c>
      <c r="C7" s="3">
        <v>7327038.9498199997</v>
      </c>
      <c r="D7" s="3">
        <v>8038617.4743499998</v>
      </c>
      <c r="E7" s="22">
        <f t="shared" ref="E7:E27" si="0">D7/C7*100</f>
        <v>109.7116792936863</v>
      </c>
      <c r="G7" s="17"/>
    </row>
    <row r="8" spans="1:7" ht="28.5" customHeight="1" x14ac:dyDescent="0.25">
      <c r="A8" s="2">
        <v>2</v>
      </c>
      <c r="B8" s="10" t="s">
        <v>5</v>
      </c>
      <c r="C8" s="3">
        <v>28216688.203000002</v>
      </c>
      <c r="D8" s="3">
        <v>26270480.838</v>
      </c>
      <c r="E8" s="22">
        <f t="shared" si="0"/>
        <v>93.10263716635221</v>
      </c>
      <c r="G8" s="17"/>
    </row>
    <row r="9" spans="1:7" ht="28.5" customHeight="1" x14ac:dyDescent="0.25">
      <c r="A9" s="2">
        <v>3</v>
      </c>
      <c r="B9" s="10" t="s">
        <v>6</v>
      </c>
      <c r="C9" s="3">
        <v>17323586.16</v>
      </c>
      <c r="D9" s="3">
        <v>12931195.51</v>
      </c>
      <c r="E9" s="22">
        <f t="shared" si="0"/>
        <v>74.645026673853536</v>
      </c>
      <c r="G9" s="17"/>
    </row>
    <row r="10" spans="1:7" ht="28.5" customHeight="1" x14ac:dyDescent="0.25">
      <c r="A10" s="2">
        <v>4</v>
      </c>
      <c r="B10" s="10" t="s">
        <v>7</v>
      </c>
      <c r="C10" s="3">
        <v>2926800.9639099999</v>
      </c>
      <c r="D10" s="3">
        <v>2939471.8273499999</v>
      </c>
      <c r="E10" s="22">
        <f t="shared" si="0"/>
        <v>100.432925354209</v>
      </c>
      <c r="G10" s="17"/>
    </row>
    <row r="11" spans="1:7" ht="28.5" customHeight="1" x14ac:dyDescent="0.25">
      <c r="A11" s="2">
        <v>5</v>
      </c>
      <c r="B11" s="10" t="s">
        <v>8</v>
      </c>
      <c r="C11" s="3">
        <v>315853.77575999999</v>
      </c>
      <c r="D11" s="3">
        <v>335675.08295000001</v>
      </c>
      <c r="E11" s="22">
        <f t="shared" si="0"/>
        <v>106.27546944541236</v>
      </c>
      <c r="G11" s="17"/>
    </row>
    <row r="12" spans="1:7" ht="28.5" customHeight="1" x14ac:dyDescent="0.25">
      <c r="A12" s="2">
        <v>6</v>
      </c>
      <c r="B12" s="10" t="s">
        <v>36</v>
      </c>
      <c r="C12" s="3"/>
      <c r="D12" s="21" t="s">
        <v>39</v>
      </c>
      <c r="E12" s="22" t="e">
        <f t="shared" si="0"/>
        <v>#VALUE!</v>
      </c>
      <c r="G12" s="17"/>
    </row>
    <row r="13" spans="1:7" ht="21.75" customHeight="1" x14ac:dyDescent="0.25">
      <c r="A13" s="2">
        <v>7</v>
      </c>
      <c r="B13" s="10" t="s">
        <v>32</v>
      </c>
      <c r="C13" s="3">
        <v>1051120.8087200001</v>
      </c>
      <c r="D13" s="3">
        <v>846083.43874000001</v>
      </c>
      <c r="E13" s="1">
        <f t="shared" si="0"/>
        <v>80.493453437604018</v>
      </c>
      <c r="G13" s="17"/>
    </row>
    <row r="14" spans="1:7" ht="32.25" customHeight="1" x14ac:dyDescent="0.25">
      <c r="A14" s="2">
        <v>8</v>
      </c>
      <c r="B14" s="15" t="s">
        <v>9</v>
      </c>
      <c r="C14" s="3">
        <v>129306.05117000001</v>
      </c>
      <c r="D14" s="3">
        <v>367056.30460999999</v>
      </c>
      <c r="E14" s="1">
        <f t="shared" si="0"/>
        <v>283.86630114272629</v>
      </c>
      <c r="F14" s="23" t="s">
        <v>41</v>
      </c>
      <c r="G14" s="17"/>
    </row>
    <row r="15" spans="1:7" ht="21" customHeight="1" x14ac:dyDescent="0.25">
      <c r="A15" s="2">
        <v>9</v>
      </c>
      <c r="B15" s="15" t="s">
        <v>10</v>
      </c>
      <c r="C15" s="3">
        <v>2504938.1609899998</v>
      </c>
      <c r="D15" s="3">
        <v>3457381.0516599999</v>
      </c>
      <c r="E15" s="1">
        <f t="shared" si="0"/>
        <v>138.02261091721229</v>
      </c>
      <c r="F15" s="23" t="s">
        <v>41</v>
      </c>
      <c r="G15" s="17"/>
    </row>
    <row r="16" spans="1:7" ht="23.25" customHeight="1" x14ac:dyDescent="0.25">
      <c r="A16" s="2">
        <v>10</v>
      </c>
      <c r="B16" s="15" t="s">
        <v>11</v>
      </c>
      <c r="C16" s="3">
        <v>443275.87053999997</v>
      </c>
      <c r="D16" s="3">
        <v>2610081.0005600001</v>
      </c>
      <c r="E16" s="1">
        <f t="shared" si="0"/>
        <v>588.8163949416853</v>
      </c>
      <c r="F16" s="23" t="s">
        <v>41</v>
      </c>
      <c r="G16" s="17"/>
    </row>
    <row r="17" spans="1:7" ht="31.5" customHeight="1" x14ac:dyDescent="0.25">
      <c r="A17" s="2">
        <v>11</v>
      </c>
      <c r="B17" s="15" t="s">
        <v>12</v>
      </c>
      <c r="C17" s="3">
        <v>1118034.1995600001</v>
      </c>
      <c r="D17" s="3">
        <v>846260.94200000004</v>
      </c>
      <c r="E17" s="1">
        <f>D17/C17*100</f>
        <v>75.691865448574305</v>
      </c>
      <c r="F17" s="24" t="s">
        <v>42</v>
      </c>
      <c r="G17" s="19"/>
    </row>
    <row r="18" spans="1:7" ht="33" customHeight="1" x14ac:dyDescent="0.25">
      <c r="A18" s="2">
        <v>12</v>
      </c>
      <c r="B18" s="15" t="s">
        <v>13</v>
      </c>
      <c r="C18" s="3">
        <v>6430178.6130100004</v>
      </c>
      <c r="D18" s="3">
        <v>3829325.6245499998</v>
      </c>
      <c r="E18" s="1">
        <f t="shared" si="0"/>
        <v>59.552399008049825</v>
      </c>
      <c r="F18" s="23" t="s">
        <v>41</v>
      </c>
      <c r="G18" s="19"/>
    </row>
    <row r="19" spans="1:7" ht="24" customHeight="1" x14ac:dyDescent="0.25">
      <c r="A19" s="2">
        <v>13</v>
      </c>
      <c r="B19" s="15" t="s">
        <v>14</v>
      </c>
      <c r="C19" s="3">
        <v>1755552.0361299999</v>
      </c>
      <c r="D19" s="3">
        <v>2217878.4812500002</v>
      </c>
      <c r="E19" s="1">
        <f t="shared" si="0"/>
        <v>126.3351034663244</v>
      </c>
      <c r="F19" s="24" t="s">
        <v>45</v>
      </c>
      <c r="G19" s="19"/>
    </row>
    <row r="20" spans="1:7" ht="24" customHeight="1" x14ac:dyDescent="0.25">
      <c r="A20" s="2">
        <v>14</v>
      </c>
      <c r="B20" s="15" t="s">
        <v>15</v>
      </c>
      <c r="C20" s="3">
        <v>551357.79740000004</v>
      </c>
      <c r="D20" s="3">
        <v>252774.96786</v>
      </c>
      <c r="E20" s="1">
        <f t="shared" si="0"/>
        <v>45.845904248020702</v>
      </c>
      <c r="F20" s="24" t="s">
        <v>42</v>
      </c>
      <c r="G20" s="19"/>
    </row>
    <row r="21" spans="1:7" ht="24" customHeight="1" x14ac:dyDescent="0.25">
      <c r="A21" s="2">
        <v>15</v>
      </c>
      <c r="B21" s="15" t="s">
        <v>16</v>
      </c>
      <c r="C21" s="3">
        <v>106787.03555</v>
      </c>
      <c r="D21" s="3">
        <v>102843.94246999999</v>
      </c>
      <c r="E21" s="1">
        <f t="shared" si="0"/>
        <v>96.307517050462778</v>
      </c>
      <c r="F21" s="24" t="s">
        <v>42</v>
      </c>
      <c r="G21" s="19"/>
    </row>
    <row r="22" spans="1:7" ht="24" customHeight="1" x14ac:dyDescent="0.25">
      <c r="A22" s="2">
        <v>16</v>
      </c>
      <c r="B22" s="15" t="s">
        <v>17</v>
      </c>
      <c r="C22" s="3">
        <v>1628507.5222400001</v>
      </c>
      <c r="D22" s="3">
        <v>3056471.9518499998</v>
      </c>
      <c r="E22" s="1">
        <f t="shared" si="0"/>
        <v>187.68546722129017</v>
      </c>
      <c r="F22" s="24" t="s">
        <v>42</v>
      </c>
      <c r="G22" s="19"/>
    </row>
    <row r="23" spans="1:7" ht="32.25" customHeight="1" x14ac:dyDescent="0.25">
      <c r="A23" s="2">
        <v>17</v>
      </c>
      <c r="B23" s="15" t="s">
        <v>33</v>
      </c>
      <c r="C23" s="3">
        <v>308923.1482</v>
      </c>
      <c r="D23" s="3">
        <v>164395.26316999999</v>
      </c>
      <c r="E23" s="1">
        <f t="shared" si="0"/>
        <v>53.215585859421843</v>
      </c>
      <c r="F23" s="24" t="s">
        <v>42</v>
      </c>
      <c r="G23" s="17"/>
    </row>
    <row r="24" spans="1:7" ht="24" customHeight="1" x14ac:dyDescent="0.25">
      <c r="A24" s="2">
        <v>18</v>
      </c>
      <c r="B24" s="15" t="s">
        <v>18</v>
      </c>
      <c r="C24" s="3">
        <v>29089.534360000001</v>
      </c>
      <c r="D24" s="3">
        <v>34527.116479999997</v>
      </c>
      <c r="E24" s="1">
        <f t="shared" si="0"/>
        <v>118.69257188068649</v>
      </c>
      <c r="G24" s="17"/>
    </row>
    <row r="25" spans="1:7" ht="24" customHeight="1" x14ac:dyDescent="0.25">
      <c r="A25" s="2">
        <v>19</v>
      </c>
      <c r="B25" s="15" t="s">
        <v>19</v>
      </c>
      <c r="C25" s="3">
        <v>823653.01488999999</v>
      </c>
      <c r="D25" s="3">
        <v>470722.83562999999</v>
      </c>
      <c r="E25" s="1">
        <f t="shared" si="0"/>
        <v>57.15062376028159</v>
      </c>
      <c r="F25" s="23" t="s">
        <v>41</v>
      </c>
      <c r="G25" s="17"/>
    </row>
    <row r="26" spans="1:7" ht="24" customHeight="1" x14ac:dyDescent="0.25">
      <c r="A26" s="2">
        <v>20</v>
      </c>
      <c r="B26" s="15" t="s">
        <v>34</v>
      </c>
      <c r="C26" s="3">
        <v>43525.845309999997</v>
      </c>
      <c r="D26" s="3">
        <v>168896.23254999999</v>
      </c>
      <c r="E26" s="1">
        <f t="shared" si="0"/>
        <v>388.0366512059361</v>
      </c>
      <c r="G26" s="17"/>
    </row>
    <row r="27" spans="1:7" s="11" customFormat="1" ht="24" customHeight="1" x14ac:dyDescent="0.25">
      <c r="A27" s="2">
        <v>21</v>
      </c>
      <c r="B27" s="15" t="s">
        <v>35</v>
      </c>
      <c r="C27" s="3">
        <v>459584.13276000001</v>
      </c>
      <c r="D27" s="3">
        <v>117206.075</v>
      </c>
      <c r="E27" s="1">
        <f t="shared" si="0"/>
        <v>25.502637416162997</v>
      </c>
      <c r="F27" s="23" t="s">
        <v>41</v>
      </c>
      <c r="G27" s="17"/>
    </row>
    <row r="28" spans="1:7" x14ac:dyDescent="0.25">
      <c r="A28" s="30" t="s">
        <v>31</v>
      </c>
      <c r="B28" s="31"/>
      <c r="C28" s="13">
        <f>SUM(C29:C40)</f>
        <v>2334931.2008900004</v>
      </c>
      <c r="D28" s="13">
        <f>SUM(D29:D40)</f>
        <v>1694053.5965</v>
      </c>
      <c r="E28" s="16">
        <f t="shared" ref="E28:E40" si="1">D28/C28*100</f>
        <v>72.552612935845019</v>
      </c>
      <c r="F28" s="24" t="s">
        <v>45</v>
      </c>
    </row>
    <row r="29" spans="1:7" x14ac:dyDescent="0.25">
      <c r="A29" s="2">
        <v>1</v>
      </c>
      <c r="B29" s="15" t="s">
        <v>20</v>
      </c>
      <c r="C29" s="25">
        <v>43233.338040000002</v>
      </c>
      <c r="D29" s="3">
        <v>40190.56669</v>
      </c>
      <c r="E29" s="1">
        <f t="shared" si="1"/>
        <v>92.96197913937435</v>
      </c>
      <c r="F29" s="24" t="s">
        <v>45</v>
      </c>
    </row>
    <row r="30" spans="1:7" ht="31.5" x14ac:dyDescent="0.25">
      <c r="A30" s="2">
        <v>2</v>
      </c>
      <c r="B30" s="15" t="s">
        <v>21</v>
      </c>
      <c r="C30" s="25">
        <v>201123.39756000001</v>
      </c>
      <c r="D30" s="3">
        <v>195336.25811</v>
      </c>
      <c r="E30" s="1">
        <f t="shared" si="1"/>
        <v>97.122592637053302</v>
      </c>
      <c r="F30" s="24" t="s">
        <v>45</v>
      </c>
    </row>
    <row r="31" spans="1:7" x14ac:dyDescent="0.25">
      <c r="A31" s="2">
        <v>3</v>
      </c>
      <c r="B31" s="15" t="s">
        <v>22</v>
      </c>
      <c r="C31" s="25">
        <v>222555.40424</v>
      </c>
      <c r="D31" s="3">
        <v>188008.17014</v>
      </c>
      <c r="E31" s="1">
        <f t="shared" si="1"/>
        <v>84.47701855725559</v>
      </c>
      <c r="F31" s="24" t="s">
        <v>45</v>
      </c>
    </row>
    <row r="32" spans="1:7" x14ac:dyDescent="0.25">
      <c r="A32" s="2">
        <v>4</v>
      </c>
      <c r="B32" s="15" t="s">
        <v>23</v>
      </c>
      <c r="C32" s="25">
        <v>855917.11895999999</v>
      </c>
      <c r="D32" s="3">
        <v>753809.16851999995</v>
      </c>
      <c r="E32" s="1">
        <f t="shared" si="1"/>
        <v>88.070346044244502</v>
      </c>
      <c r="F32" s="24" t="s">
        <v>45</v>
      </c>
    </row>
    <row r="33" spans="1:6" x14ac:dyDescent="0.25">
      <c r="A33" s="2">
        <v>5</v>
      </c>
      <c r="B33" s="18" t="s">
        <v>38</v>
      </c>
      <c r="C33" s="25">
        <v>10344.35671</v>
      </c>
      <c r="D33" s="3">
        <v>6634.8633200000004</v>
      </c>
      <c r="E33" s="1">
        <f t="shared" si="1"/>
        <v>64.13993161687867</v>
      </c>
      <c r="F33" s="24" t="s">
        <v>45</v>
      </c>
    </row>
    <row r="34" spans="1:6" x14ac:dyDescent="0.25">
      <c r="A34" s="2">
        <v>6</v>
      </c>
      <c r="B34" s="15" t="s">
        <v>24</v>
      </c>
      <c r="C34" s="25">
        <v>124273.82875</v>
      </c>
      <c r="D34" s="20">
        <v>120995.12363</v>
      </c>
      <c r="E34" s="1">
        <f t="shared" si="1"/>
        <v>97.361709095970866</v>
      </c>
      <c r="F34" s="24" t="s">
        <v>45</v>
      </c>
    </row>
    <row r="35" spans="1:6" x14ac:dyDescent="0.25">
      <c r="A35" s="2">
        <v>7</v>
      </c>
      <c r="B35" s="15" t="s">
        <v>25</v>
      </c>
      <c r="C35" s="25">
        <v>37076.229249999997</v>
      </c>
      <c r="D35" s="20">
        <v>31979.576160000001</v>
      </c>
      <c r="E35" s="1">
        <f t="shared" si="1"/>
        <v>86.253582974595517</v>
      </c>
      <c r="F35" s="24" t="s">
        <v>45</v>
      </c>
    </row>
    <row r="36" spans="1:6" x14ac:dyDescent="0.25">
      <c r="A36" s="2">
        <v>8</v>
      </c>
      <c r="B36" s="15" t="s">
        <v>26</v>
      </c>
      <c r="C36" s="25">
        <v>42756.830719999998</v>
      </c>
      <c r="D36" s="20">
        <v>37340.602189999998</v>
      </c>
      <c r="E36" s="1">
        <f t="shared" si="1"/>
        <v>87.332483631752211</v>
      </c>
      <c r="F36" s="24" t="s">
        <v>45</v>
      </c>
    </row>
    <row r="37" spans="1:6" x14ac:dyDescent="0.25">
      <c r="A37" s="2">
        <v>9</v>
      </c>
      <c r="B37" s="15" t="s">
        <v>27</v>
      </c>
      <c r="C37" s="25">
        <v>40087.088889999999</v>
      </c>
      <c r="D37" s="20">
        <v>43027.339809999998</v>
      </c>
      <c r="E37" s="1">
        <f t="shared" si="1"/>
        <v>107.33465811914684</v>
      </c>
      <c r="F37" s="24" t="s">
        <v>45</v>
      </c>
    </row>
    <row r="38" spans="1:6" x14ac:dyDescent="0.25">
      <c r="A38" s="2">
        <v>10</v>
      </c>
      <c r="B38" s="15" t="s">
        <v>28</v>
      </c>
      <c r="C38" s="26">
        <v>546.84</v>
      </c>
      <c r="D38" s="3">
        <v>594.53759000000002</v>
      </c>
      <c r="E38" s="1">
        <f t="shared" si="1"/>
        <v>108.72240326238023</v>
      </c>
      <c r="F38" s="24" t="s">
        <v>45</v>
      </c>
    </row>
    <row r="39" spans="1:6" ht="31.5" x14ac:dyDescent="0.25">
      <c r="A39" s="2">
        <v>11</v>
      </c>
      <c r="B39" s="15" t="s">
        <v>29</v>
      </c>
      <c r="C39" s="25">
        <v>154311.59132000001</v>
      </c>
      <c r="D39" s="3">
        <v>140859.37729</v>
      </c>
      <c r="E39" s="1">
        <f t="shared" si="1"/>
        <v>91.282434511284521</v>
      </c>
      <c r="F39" s="24" t="s">
        <v>45</v>
      </c>
    </row>
    <row r="40" spans="1:6" x14ac:dyDescent="0.25">
      <c r="A40" s="2">
        <v>12</v>
      </c>
      <c r="B40" s="15" t="s">
        <v>30</v>
      </c>
      <c r="C40" s="25">
        <v>602705.17645000003</v>
      </c>
      <c r="D40" s="3">
        <v>135278.01305000001</v>
      </c>
      <c r="E40" s="1">
        <f t="shared" si="1"/>
        <v>22.445138740437311</v>
      </c>
      <c r="F40" s="24" t="s">
        <v>45</v>
      </c>
    </row>
    <row r="42" spans="1:6" x14ac:dyDescent="0.25">
      <c r="C42" s="27"/>
    </row>
  </sheetData>
  <mergeCells count="3">
    <mergeCell ref="D4:E4"/>
    <mergeCell ref="A2:E3"/>
    <mergeCell ref="A28:B28"/>
  </mergeCells>
  <pageMargins left="0.7" right="0.7" top="0.75" bottom="0.75" header="0.3" footer="0.3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Махмудов Аюб Абусупьянович</cp:lastModifiedBy>
  <cp:lastPrinted>2018-04-24T08:37:43Z</cp:lastPrinted>
  <dcterms:created xsi:type="dcterms:W3CDTF">2017-10-25T08:50:24Z</dcterms:created>
  <dcterms:modified xsi:type="dcterms:W3CDTF">2024-08-20T08:28:03Z</dcterms:modified>
</cp:coreProperties>
</file>